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<sst xmlns="http://schemas.openxmlformats.org/spreadsheetml/2006/main" count="521" uniqueCount="337">
  <si>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</si>
  <si>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</si>
  <si>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</si>
  <si>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</si>
  <si>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</si>
  <si>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</si>
  <si>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</si>
  <si>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</si>
  <si>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</si>
  <si>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</si>
  <si>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</si>
  <si>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</si>
  <si>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</si>
  <si>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</si>
  <si>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</si>
  <si>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</si>
  <si>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</si>
  <si>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</si>
  <si>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</si>
  <si>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</si>
  <si>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</si>
  <si>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</si>
  <si>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</si>
  <si>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</si>
  <si>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</si>
  <si>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</si>
  <si>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</si>
  <si>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</si>
  <si>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</si>
  <si>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</si>
  <si>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</si>
  <si>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</si>
  <si>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</si>
  <si>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</si>
  <si>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</si>
  <si>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</si>
  <si>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</si>
  <si>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</si>
  <si>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</si>
  <si>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</si>
  <si>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</si>
  <si>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</si>
  <si>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</si>
  <si>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</si>
  <si>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</si>
  <si>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</si>
  <si>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</si>
  <si>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</si>
  <si>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</si>
  <si>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</si>
  <si>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</si>
  <si>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</si>
  <si>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</si>
  <si>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</si>
  <si>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</si>
  <si>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</si>
  <si>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</si>
  <si>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</si>
  <si>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</si>
  <si>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</si>
  <si>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</si>
  <si>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</si>
  <si>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</si>
  <si>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</si>
  <si>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</si>
  <si>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</si>
  <si>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</si>
  <si>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</si>
  <si>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</si>
  <si>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</si>
  <si>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</si>
  <si>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</si>
  <si>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</si>
  <si>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</si>
  <si>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</si>
  <si>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</si>
  <si>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</si>
  <si>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</si>
  <si>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</si>
  <si>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</si>
  <si>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</si>
  <si>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</si>
  <si>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</si>
  <si>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</si>
  <si>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</si>
  <si>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</si>
  <si>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</si>
  <si>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</si>
  <si>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</si>
  <si>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</si>
  <si>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</si>
  <si>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</si>
  <si>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</si>
  <si>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</si>
  <si>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</si>
  <si>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</si>
  <si>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</si>
  <si>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</si>
  <si>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</si>
  <si>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</si>
  <si>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</si>
  <si>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</si>
  <si>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</si>
  <si>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</si>
  <si>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</si>
  <si>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</si>
  <si>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</si>
  <si>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</si>
  <si>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</si>
  <si>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</si>
  <si>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</si>
  <si>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</si>
  <si>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</si>
  <si>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</si>
  <si>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</si>
  <si>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</si>
  <si>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</si>
  <si>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</si>
  <si>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</si>
  <si>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</si>
  <si>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</si>
  <si>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</si>
  <si>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</si>
  <si>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</si>
  <si>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</si>
  <si>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</si>
  <si>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</si>
  <si>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</si>
  <si>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</si>
  <si>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</si>
  <si>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</si>
  <si>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</si>
  <si>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</si>
  <si>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</si>
  <si>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</si>
  <si>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</si>
  <si>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</si>
  <si>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</si>
  <si>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</si>
  <si>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</si>
  <si>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</si>
  <si>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</si>
  <si>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</si>
  <si>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</si>
  <si>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</si>
  <si>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</si>
  <si>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</si>
  <si>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</si>
  <si>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</si>
  <si>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</si>
  <si>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</si>
  <si>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</si>
  <si>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</si>
  <si>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</si>
  <si>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</si>
  <si>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</si>
  <si>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</si>
  <si>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</si>
  <si>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</si>
  <si>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</si>
  <si>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</si>
  <si>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</si>
  <si>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</si>
  <si>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</si>
  <si>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</si>
  <si>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</si>
  <si>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</si>
  <si>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</si>
  <si>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</si>
  <si>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</si>
  <si>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</si>
  <si>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</si>
  <si>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</si>
  <si>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</si>
  <si>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</si>
  <si>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</si>
  <si>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</si>
  <si>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</si>
  <si>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</si>
  <si>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</si>
  <si>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</si>
  <si>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</si>
  <si>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</si>
  <si>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</si>
  <si>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</si>
  <si>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</si>
  <si>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</si>
  <si>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</si>
  <si>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</si>
  <si>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</si>
  <si>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</si>
  <si>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</si>
  <si>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</si>
  <si>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</si>
  <si>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</si>
  <si>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</si>
  <si>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</si>
  <si>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</si>
  <si>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</si>
  <si>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</si>
  <si>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</si>
  <si>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</si>
  <si>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</si>
  <si>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</si>
  <si>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</si>
  <si>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</si>
  <si>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</si>
  <si>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</si>
  <si>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</si>
  <si>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</si>
  <si>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</si>
  <si>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</si>
  <si>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</si>
  <si>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</si>
  <si>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</si>
  <si>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</si>
  <si>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</si>
  <si>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</si>
  <si>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</si>
  <si>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</si>
  <si>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</si>
  <si>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</si>
  <si>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</si>
  <si>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</si>
  <si>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</si>
  <si>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</si>
  <si>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</si>
  <si>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</si>
  <si>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</si>
  <si>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</si>
  <si>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</si>
  <si>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</si>
  <si>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</si>
  <si>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</si>
  <si>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</si>
  <si>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</si>
  <si>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</si>
  <si>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</si>
  <si>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</si>
  <si>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</si>
  <si>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</si>
  <si>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</si>
  <si>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</si>
  <si>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</si>
  <si>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</si>
  <si>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</si>
  <si>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</si>
  <si>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</si>
  <si>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</si>
  <si>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</si>
  <si>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</si>
  <si>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</si>
  <si>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</si>
  <si>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</si>
  <si>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</si>
  <si>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</si>
  <si>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</si>
  <si>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</si>
  <si>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</si>
  <si>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</si>
  <si>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</si>
  <si>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</si>
  <si>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</si>
  <si>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</si>
  <si>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</si>
  <si>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</si>
  <si>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</si>
  <si>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</si>
  <si>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</si>
  <si>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</si>
  <si>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</si>
  <si>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</si>
  <si>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</si>
  <si>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</si>
  <si>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</si>
  <si>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</si>
  <si>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</si>
  <si>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</si>
  <si>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</si>
  <si>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</si>
  <si>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</si>
  <si>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</si>
  <si>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</si>
  <si>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</si>
  <si>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</si>
  <si>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</si>
  <si>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</si>
  <si>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</si>
  <si>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</si>
  <si>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</si>
  <si>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</si>
  <si>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</si>
  <si>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</si>
  <si>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</si>
  <si>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</si>
  <si>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</si>
  <si>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</si>
  <si>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</si>
  <si>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</si>
  <si>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</si>
  <si>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</si>
  <si>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</si>
  <si>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</si>
  <si>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</si>
  <si>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</si>
  <si>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</si>
  <si>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</si>
  <si>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</si>
  <si>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</si>
  <si>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</si>
  <si>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</si>
  <si>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</si>
  <si>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</si>
  <si>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</si>
  <si>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</si>
  <si>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</si>
  <si>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</si>
  <si>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</si>
  <si>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</si>
  <si>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</si>
  <si>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</si>
  <si>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</si>
  <si>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</si>
  <si>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</si>
  <si>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</si>
  <si>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</si>
  <si>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</si>
  <si>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РП-3 до ТП-166 (0,650 км)</t>
  </si>
  <si>
    <t>M_UES_P253</t>
  </si>
  <si>
    <t>КЛ-6кВ от РП-3 до ТП-166</t>
  </si>
  <si>
    <t>Сметная стоимость проекта в ценах 2021 года с НДС, млн. руб.</t>
  </si>
  <si>
    <t>КЛ от РП-3 до ТП-166</t>
  </si>
  <si>
    <t>1995</t>
  </si>
  <si>
    <t>3х95</t>
  </si>
  <si>
    <t>3х120</t>
  </si>
  <si>
    <t>КЛ</t>
  </si>
  <si>
    <t>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</si>
</sst>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14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325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5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6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8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1.6739999999999999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U25" sqref="U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5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M_UES_P253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6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РП-3 до ТП-166 (0,650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7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331</v>
      </c>
      <c r="C25" s="136"/>
      <c r="D25" s="137"/>
      <c r="E25" s="137"/>
      <c r="F25" s="137">
        <v>6</v>
      </c>
      <c r="G25" s="137"/>
      <c r="H25" s="137"/>
      <c r="I25" s="137"/>
      <c r="J25" s="39" t="s">
        <v>332</v>
      </c>
      <c r="K25" s="38"/>
      <c r="L25" s="35"/>
      <c r="M25" s="40" t="s">
        <v>333</v>
      </c>
      <c r="N25" s="40" t="s">
        <v>334</v>
      </c>
      <c r="O25" s="150" t="s">
        <v>335</v>
      </c>
      <c r="P25" s="34" t="s">
        <v>335</v>
      </c>
      <c r="Q25" s="38">
        <v>0.60299999999999998</v>
      </c>
      <c r="R25" s="35">
        <v>0.65</v>
      </c>
      <c r="S25" s="38">
        <v>2023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325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5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M_UES_P253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6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РП-3 до ТП-166 (0,650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93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A5" sqref="A5:L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M_UES_P253</v>
      </c>
      <c r="J12" s="124"/>
      <c r="K12" s="124"/>
      <c r="L12" s="124"/>
    </row>
    <row r="13" spans="1:4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РП-3 до ТП-166 (0,650 км)</v>
      </c>
      <c r="J15" s="122"/>
      <c r="K15" s="122"/>
      <c r="L15" s="122"/>
    </row>
    <row r="16" spans="1:4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6" t="s">
        <v>109</v>
      </c>
      <c r="D21" s="136"/>
      <c r="E21" s="136"/>
      <c r="F21" s="136"/>
      <c r="G21" s="136"/>
      <c r="H21" s="136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1" t="s">
        <v>114</v>
      </c>
      <c r="D22" s="141"/>
      <c r="E22" s="49"/>
      <c r="F22" s="50"/>
      <c r="G22" s="141" t="s">
        <v>115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/>
      <c r="D41" s="65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M_UES_P253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РП-3 до ТП-166 (0,650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7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6" t="s">
        <v>178</v>
      </c>
      <c r="F20" s="136"/>
      <c r="G20" s="137" t="s">
        <v>179</v>
      </c>
      <c r="H20" s="142" t="s">
        <v>336</v>
      </c>
      <c r="I20" s="142"/>
      <c r="J20" s="142"/>
      <c r="K20" s="142"/>
      <c r="L20" s="142" t="s">
        <v>180</v>
      </c>
      <c r="M20" s="142"/>
      <c r="N20" s="142"/>
      <c r="O20" s="142"/>
      <c r="P20" s="142" t="s">
        <v>181</v>
      </c>
      <c r="Q20" s="142"/>
      <c r="R20" s="142"/>
      <c r="S20" s="142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1.6739999999999999</v>
      </c>
      <c r="D24" s="73"/>
      <c r="E24" s="73"/>
      <c r="F24" s="73"/>
      <c r="G24" s="73"/>
      <c r="H24" s="35">
        <v>1.6739999999999999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1.395</v>
      </c>
      <c r="D31" s="44"/>
      <c r="E31" s="44"/>
      <c r="F31" s="35"/>
      <c r="G31" s="44"/>
      <c r="H31" s="77">
        <v>1.395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0.20300000000000001</v>
      </c>
      <c r="D32" s="44"/>
      <c r="E32" s="44"/>
      <c r="F32" s="35"/>
      <c r="G32" s="44"/>
      <c r="H32" s="77">
        <v>0.20300000000000001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1.0229999999999999</v>
      </c>
      <c r="D33" s="44"/>
      <c r="E33" s="44"/>
      <c r="F33" s="35"/>
      <c r="G33" s="44"/>
      <c r="H33" s="77">
        <v>1.0229999999999999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0.16900000000000001</v>
      </c>
      <c r="D34" s="44"/>
      <c r="E34" s="44"/>
      <c r="F34" s="35"/>
      <c r="G34" s="35"/>
      <c r="H34" s="77">
        <v>0.16900000000000001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M_UES_P253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РП-3 до ТП-166 (0,650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9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5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M_UES_P253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6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РП-3 до ТП-166 (0,650 км)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7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330</v>
      </c>
      <c r="B27" s="107">
        <f>'1. паспорт местоположение'!C48</f>
        <v>1.6739999999999999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2021-07-30T07:07:25Z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